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225" windowWidth="14805" windowHeight="7890"/>
  </bookViews>
  <sheets>
    <sheet name="отчет" sheetId="3" r:id="rId1"/>
  </sheets>
  <calcPr calcId="125725"/>
</workbook>
</file>

<file path=xl/calcChain.xml><?xml version="1.0" encoding="utf-8"?>
<calcChain xmlns="http://schemas.openxmlformats.org/spreadsheetml/2006/main">
  <c r="C10" i="3"/>
  <c r="C14"/>
  <c r="C12" s="1"/>
  <c r="C15" l="1"/>
  <c r="D15"/>
</calcChain>
</file>

<file path=xl/sharedStrings.xml><?xml version="1.0" encoding="utf-8"?>
<sst xmlns="http://schemas.openxmlformats.org/spreadsheetml/2006/main" count="20" uniqueCount="20">
  <si>
    <t>Доходы</t>
  </si>
  <si>
    <t>Налоговые и неналоговые доходы</t>
  </si>
  <si>
    <t>Акцизы по подакцизным товарам ( продукции), производимым на территории Российской Федерации</t>
  </si>
  <si>
    <t>Расходы</t>
  </si>
  <si>
    <t xml:space="preserve">КБК </t>
  </si>
  <si>
    <t>.0409</t>
  </si>
  <si>
    <t>Дорожное хозяйство (дорожные фонды)</t>
  </si>
  <si>
    <t xml:space="preserve">Итого доходов дорожного фонда </t>
  </si>
  <si>
    <t>Итого расходов по дорожному фонду</t>
  </si>
  <si>
    <t>(рублей)</t>
  </si>
  <si>
    <t>908 0409 7000019060 244 225</t>
  </si>
  <si>
    <t>Дорожная деятельность в отношении автомобильных дорог местного значения в границах населенных пунктов городский поселений</t>
  </si>
  <si>
    <t>000 1 03 02 000 01 0000 110</t>
  </si>
  <si>
    <t>000 1 00 00 000 00 0000 000</t>
  </si>
  <si>
    <t>Земельный налог</t>
  </si>
  <si>
    <t>000 1 06 06 000 00 0000 110</t>
  </si>
  <si>
    <t>Источники формирования дорожного фонда Рамасухского городского поселения Почепского муниципального района Брянской области (проект бюджета)</t>
  </si>
  <si>
    <t>Уточненный план на 2026 год</t>
  </si>
  <si>
    <t xml:space="preserve">За счет остатка дорожного фонда на 01.01.2025 </t>
  </si>
  <si>
    <t>Остаток дорожного фонда на 01.01.2026 года по муниципальному району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</si>
</sst>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"/>
    <numFmt numFmtId="166" formatCode="_-* #,##0.0_р_._-;\-* #,##0.0_р_._-;_-* &quot;-&quot;??_р_._-;_-@_-"/>
  </numFmts>
  <fonts count="11"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164" fontId="9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8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3" fillId="0" borderId="1" xfId="0" applyFont="1" applyBorder="1"/>
    <xf numFmtId="164" fontId="1" fillId="0" borderId="1" xfId="2" applyFont="1" applyBorder="1" applyAlignment="1">
      <alignment vertical="top"/>
    </xf>
    <xf numFmtId="164" fontId="1" fillId="0" borderId="1" xfId="0" applyNumberFormat="1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164" fontId="1" fillId="0" borderId="2" xfId="2" applyFont="1" applyBorder="1" applyAlignment="1">
      <alignment vertical="top" wrapText="1"/>
    </xf>
    <xf numFmtId="164" fontId="3" fillId="0" borderId="2" xfId="2" applyFont="1" applyBorder="1" applyAlignment="1">
      <alignment vertical="top" wrapText="1"/>
    </xf>
    <xf numFmtId="166" fontId="3" fillId="0" borderId="2" xfId="2" applyNumberFormat="1" applyFont="1" applyBorder="1" applyAlignment="1">
      <alignment vertical="top" wrapText="1"/>
    </xf>
    <xf numFmtId="166" fontId="3" fillId="0" borderId="2" xfId="0" applyNumberFormat="1" applyFont="1" applyBorder="1" applyAlignment="1">
      <alignment vertical="top" wrapText="1"/>
    </xf>
    <xf numFmtId="165" fontId="1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165" fontId="3" fillId="0" borderId="2" xfId="0" applyNumberFormat="1" applyFont="1" applyBorder="1" applyAlignment="1">
      <alignment vertical="top" wrapText="1"/>
    </xf>
    <xf numFmtId="0" fontId="3" fillId="0" borderId="1" xfId="0" applyFont="1" applyBorder="1" applyAlignment="1"/>
    <xf numFmtId="164" fontId="3" fillId="0" borderId="1" xfId="0" applyNumberFormat="1" applyFont="1" applyBorder="1" applyAlignment="1"/>
    <xf numFmtId="165" fontId="1" fillId="0" borderId="1" xfId="0" applyNumberFormat="1" applyFont="1" applyBorder="1" applyAlignment="1"/>
    <xf numFmtId="164" fontId="3" fillId="0" borderId="2" xfId="2" applyFont="1" applyBorder="1" applyAlignment="1">
      <alignment vertical="center" wrapText="1"/>
    </xf>
    <xf numFmtId="164" fontId="1" fillId="0" borderId="2" xfId="0" applyNumberFormat="1" applyFont="1" applyBorder="1" applyAlignment="1">
      <alignment vertical="center" wrapText="1"/>
    </xf>
    <xf numFmtId="166" fontId="1" fillId="0" borderId="2" xfId="2" applyNumberFormat="1" applyFont="1" applyBorder="1" applyAlignment="1">
      <alignment vertical="center" wrapText="1"/>
    </xf>
    <xf numFmtId="165" fontId="1" fillId="0" borderId="2" xfId="0" applyNumberFormat="1" applyFont="1" applyBorder="1" applyAlignment="1">
      <alignment vertical="center" wrapText="1"/>
    </xf>
    <xf numFmtId="166" fontId="3" fillId="0" borderId="2" xfId="2" applyNumberFormat="1" applyFont="1" applyBorder="1" applyAlignment="1">
      <alignment vertical="center" wrapText="1"/>
    </xf>
    <xf numFmtId="165" fontId="3" fillId="0" borderId="2" xfId="0" applyNumberFormat="1" applyFont="1" applyBorder="1" applyAlignment="1">
      <alignment vertical="center" wrapText="1"/>
    </xf>
    <xf numFmtId="0" fontId="1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3">
    <cellStyle name="Обычный" xfId="0" builtinId="0"/>
    <cellStyle name="Обычный 3" xfId="1"/>
    <cellStyle name="Финансовый" xfId="2" builtin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"/>
  <sheetViews>
    <sheetView tabSelected="1" topLeftCell="A10" workbookViewId="0">
      <selection activeCell="D13" sqref="D13"/>
    </sheetView>
  </sheetViews>
  <sheetFormatPr defaultRowHeight="15"/>
  <cols>
    <col min="1" max="1" width="24.28515625" style="2" customWidth="1"/>
    <col min="2" max="2" width="45.7109375" style="2" customWidth="1"/>
    <col min="3" max="3" width="18" style="2" customWidth="1"/>
    <col min="4" max="4" width="17.85546875" style="2" customWidth="1"/>
    <col min="5" max="5" width="12" style="2" customWidth="1"/>
    <col min="6" max="6" width="11.28515625" style="2" customWidth="1"/>
    <col min="7" max="7" width="11.7109375" style="1" customWidth="1"/>
    <col min="8" max="10" width="9.140625" style="1"/>
    <col min="11" max="16384" width="9.140625" style="2"/>
  </cols>
  <sheetData>
    <row r="1" spans="1:10" ht="37.5" customHeight="1">
      <c r="A1" s="41" t="s">
        <v>16</v>
      </c>
      <c r="B1" s="41"/>
      <c r="C1" s="41"/>
      <c r="D1" s="41"/>
      <c r="E1" s="41"/>
      <c r="F1" s="41"/>
    </row>
    <row r="2" spans="1:10" ht="30" customHeight="1">
      <c r="E2" s="42" t="s">
        <v>9</v>
      </c>
      <c r="F2" s="42"/>
    </row>
    <row r="3" spans="1:10" s="5" customFormat="1" ht="84" customHeight="1">
      <c r="A3" s="3" t="s">
        <v>4</v>
      </c>
      <c r="B3" s="3"/>
      <c r="C3" s="6" t="s">
        <v>17</v>
      </c>
      <c r="D3" s="6"/>
      <c r="E3" s="6"/>
      <c r="F3" s="6"/>
      <c r="G3" s="4"/>
      <c r="H3" s="4"/>
      <c r="I3" s="4"/>
      <c r="J3" s="4"/>
    </row>
    <row r="4" spans="1:10" s="9" customFormat="1" ht="21" customHeight="1">
      <c r="A4" s="7"/>
      <c r="B4" s="13" t="s">
        <v>0</v>
      </c>
      <c r="C4" s="13"/>
      <c r="D4" s="7"/>
      <c r="E4" s="7"/>
      <c r="F4" s="7"/>
      <c r="G4" s="8"/>
      <c r="H4" s="8"/>
      <c r="I4" s="8"/>
      <c r="J4" s="8"/>
    </row>
    <row r="5" spans="1:10" s="9" customFormat="1" ht="21" customHeight="1">
      <c r="A5" s="7"/>
      <c r="B5" s="10" t="s">
        <v>18</v>
      </c>
      <c r="C5" s="25"/>
      <c r="D5" s="26"/>
      <c r="E5" s="27"/>
      <c r="F5" s="28"/>
      <c r="G5" s="8"/>
      <c r="H5" s="8"/>
      <c r="I5" s="8"/>
      <c r="J5" s="8"/>
    </row>
    <row r="6" spans="1:10" s="9" customFormat="1" ht="21" customHeight="1">
      <c r="A6" s="6" t="s">
        <v>13</v>
      </c>
      <c r="B6" s="10" t="s">
        <v>1</v>
      </c>
      <c r="C6" s="26">
        <v>437000</v>
      </c>
      <c r="D6" s="26"/>
      <c r="E6" s="27"/>
      <c r="F6" s="28"/>
      <c r="G6" s="8"/>
      <c r="H6" s="8"/>
      <c r="I6" s="8"/>
      <c r="J6" s="8"/>
    </row>
    <row r="7" spans="1:10" s="9" customFormat="1" ht="45" customHeight="1">
      <c r="A7" s="6" t="s">
        <v>12</v>
      </c>
      <c r="B7" s="10" t="s">
        <v>2</v>
      </c>
      <c r="C7" s="26">
        <v>437000</v>
      </c>
      <c r="D7" s="26"/>
      <c r="E7" s="27"/>
      <c r="F7" s="28"/>
      <c r="G7" s="8"/>
      <c r="H7" s="8"/>
      <c r="I7" s="8"/>
      <c r="J7" s="8"/>
    </row>
    <row r="8" spans="1:10" s="9" customFormat="1" ht="45" customHeight="1">
      <c r="A8" s="6" t="s">
        <v>15</v>
      </c>
      <c r="B8" s="10" t="s">
        <v>14</v>
      </c>
      <c r="C8" s="26">
        <v>0</v>
      </c>
      <c r="D8" s="26"/>
      <c r="E8" s="27"/>
      <c r="F8" s="28"/>
      <c r="G8" s="8"/>
      <c r="H8" s="8"/>
      <c r="I8" s="8"/>
      <c r="J8" s="8"/>
    </row>
    <row r="9" spans="1:10" s="9" customFormat="1" ht="45" customHeight="1">
      <c r="A9" s="6"/>
      <c r="B9" s="10"/>
      <c r="C9" s="26">
        <v>0</v>
      </c>
      <c r="D9" s="26"/>
      <c r="E9" s="27"/>
      <c r="F9" s="28"/>
      <c r="G9" s="8"/>
      <c r="H9" s="8"/>
      <c r="I9" s="8"/>
      <c r="J9" s="8"/>
    </row>
    <row r="10" spans="1:10" s="15" customFormat="1" ht="30" customHeight="1">
      <c r="A10" s="19"/>
      <c r="B10" s="11" t="s">
        <v>7</v>
      </c>
      <c r="C10" s="36">
        <f>C5+C6+C9</f>
        <v>437000</v>
      </c>
      <c r="D10" s="36"/>
      <c r="E10" s="37"/>
      <c r="F10" s="38"/>
      <c r="G10" s="14"/>
      <c r="H10" s="14"/>
      <c r="I10" s="14"/>
      <c r="J10" s="14"/>
    </row>
    <row r="11" spans="1:10" s="9" customFormat="1" ht="24" customHeight="1">
      <c r="A11" s="6"/>
      <c r="B11" s="12" t="s">
        <v>3</v>
      </c>
      <c r="C11" s="24"/>
      <c r="D11" s="30"/>
      <c r="E11" s="30"/>
      <c r="F11" s="31"/>
      <c r="G11" s="8"/>
      <c r="H11" s="8"/>
      <c r="I11" s="8"/>
      <c r="J11" s="8"/>
    </row>
    <row r="12" spans="1:10" s="9" customFormat="1" ht="24" customHeight="1">
      <c r="A12" s="19" t="s">
        <v>5</v>
      </c>
      <c r="B12" s="12" t="s">
        <v>6</v>
      </c>
      <c r="C12" s="36">
        <f>C14</f>
        <v>437000</v>
      </c>
      <c r="D12" s="36"/>
      <c r="E12" s="37"/>
      <c r="F12" s="29"/>
      <c r="G12" s="8"/>
      <c r="H12" s="8"/>
      <c r="I12" s="8"/>
      <c r="J12" s="8"/>
    </row>
    <row r="13" spans="1:10" s="9" customFormat="1" ht="61.5" customHeight="1">
      <c r="A13" s="20" t="s">
        <v>10</v>
      </c>
      <c r="B13" s="10" t="s">
        <v>11</v>
      </c>
      <c r="C13" s="35">
        <v>437000</v>
      </c>
      <c r="D13" s="35"/>
      <c r="E13" s="39"/>
      <c r="F13" s="40"/>
      <c r="G13" s="8"/>
      <c r="H13" s="8"/>
      <c r="I13" s="8"/>
      <c r="J13" s="8"/>
    </row>
    <row r="14" spans="1:10" s="17" customFormat="1" ht="23.25" customHeight="1">
      <c r="A14" s="16"/>
      <c r="B14" s="16" t="s">
        <v>8</v>
      </c>
      <c r="C14" s="23">
        <f>C13</f>
        <v>437000</v>
      </c>
      <c r="D14" s="22"/>
      <c r="E14" s="27"/>
      <c r="F14" s="31"/>
      <c r="G14" s="18"/>
      <c r="H14" s="18"/>
      <c r="I14" s="18"/>
      <c r="J14" s="18"/>
    </row>
    <row r="15" spans="1:10">
      <c r="A15" s="21" t="s">
        <v>19</v>
      </c>
      <c r="B15" s="21"/>
      <c r="C15" s="33">
        <f>C10-C14</f>
        <v>0</v>
      </c>
      <c r="D15" s="33">
        <f>D10-D14</f>
        <v>0</v>
      </c>
      <c r="E15" s="34"/>
      <c r="F15" s="32"/>
    </row>
    <row r="18" spans="5:6">
      <c r="E18" s="43"/>
      <c r="F18" s="43"/>
    </row>
  </sheetData>
  <mergeCells count="3">
    <mergeCell ref="A1:F1"/>
    <mergeCell ref="E2:F2"/>
    <mergeCell ref="E18:F18"/>
  </mergeCells>
  <phoneticPr fontId="0" type="noConversion"/>
  <pageMargins left="0.70866141732283472" right="0.31496062992125984" top="0.35433070866141736" bottom="0.35433070866141736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2018-08-03T07:43:22Z</cp:lastPrinted>
  <dcterms:created xsi:type="dcterms:W3CDTF">2006-09-16T00:00:00Z</dcterms:created>
  <dcterms:modified xsi:type="dcterms:W3CDTF">2025-11-10T08:24:39Z</dcterms:modified>
</cp:coreProperties>
</file>